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linux1\ADM\2026 rok\Przetarg 2026 r\Pakiety bez cen\"/>
    </mc:Choice>
  </mc:AlternateContent>
  <xr:revisionPtr revIDLastSave="0" documentId="13_ncr:1_{B197ED91-290D-4B42-8BF2-B4B89A5BC585}" xr6:coauthVersionLast="47" xr6:coauthVersionMax="47" xr10:uidLastSave="{00000000-0000-0000-0000-000000000000}"/>
  <bookViews>
    <workbookView xWindow="-108" yWindow="-108" windowWidth="23256" windowHeight="13176" xr2:uid="{7207294E-22D1-46BF-A0E2-C753D0574793}"/>
  </bookViews>
  <sheets>
    <sheet name="Odczynniki  - Pakiet VII 2026 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H4" i="1" s="1"/>
  <c r="I4" i="1"/>
  <c r="G5" i="1"/>
  <c r="H5" i="1" s="1"/>
  <c r="I5" i="1"/>
  <c r="G6" i="1"/>
  <c r="H6" i="1" s="1"/>
  <c r="I6" i="1"/>
  <c r="G7" i="1"/>
  <c r="H7" i="1" s="1"/>
  <c r="I7" i="1"/>
  <c r="G8" i="1"/>
  <c r="H8" i="1" s="1"/>
  <c r="I8" i="1"/>
  <c r="G9" i="1"/>
  <c r="H9" i="1" s="1"/>
  <c r="I9" i="1"/>
  <c r="G10" i="1"/>
  <c r="H10" i="1" s="1"/>
  <c r="I10" i="1"/>
  <c r="G11" i="1"/>
  <c r="H11" i="1" s="1"/>
  <c r="I11" i="1"/>
  <c r="G12" i="1"/>
  <c r="H12" i="1" s="1"/>
  <c r="I12" i="1"/>
  <c r="G13" i="1"/>
  <c r="H13" i="1" s="1"/>
  <c r="I13" i="1"/>
  <c r="G14" i="1"/>
  <c r="H14" i="1" s="1"/>
  <c r="I14" i="1"/>
  <c r="G15" i="1"/>
  <c r="H15" i="1" s="1"/>
  <c r="I15" i="1"/>
  <c r="G16" i="1"/>
  <c r="H16" i="1" s="1"/>
  <c r="I16" i="1"/>
  <c r="G17" i="1"/>
  <c r="H17" i="1" s="1"/>
  <c r="I17" i="1"/>
  <c r="G18" i="1"/>
  <c r="H18" i="1" s="1"/>
  <c r="I18" i="1"/>
  <c r="G19" i="1"/>
  <c r="H19" i="1" s="1"/>
  <c r="I19" i="1"/>
  <c r="G20" i="1"/>
  <c r="H20" i="1" s="1"/>
  <c r="I20" i="1"/>
  <c r="G21" i="1"/>
  <c r="H21" i="1" s="1"/>
  <c r="I21" i="1"/>
  <c r="G22" i="1"/>
  <c r="H22" i="1" s="1"/>
  <c r="I22" i="1"/>
  <c r="G23" i="1"/>
  <c r="H23" i="1" s="1"/>
  <c r="I23" i="1"/>
  <c r="G24" i="1"/>
  <c r="H24" i="1"/>
  <c r="I24" i="1"/>
  <c r="G25" i="1"/>
  <c r="H25" i="1" s="1"/>
  <c r="I25" i="1"/>
  <c r="G26" i="1"/>
  <c r="H26" i="1" s="1"/>
  <c r="I26" i="1"/>
  <c r="G27" i="1"/>
  <c r="H27" i="1"/>
  <c r="I27" i="1"/>
  <c r="G28" i="1"/>
  <c r="H28" i="1" s="1"/>
  <c r="I28" i="1"/>
  <c r="G29" i="1"/>
  <c r="H29" i="1" s="1"/>
  <c r="I29" i="1"/>
  <c r="G30" i="1"/>
  <c r="H30" i="1" s="1"/>
  <c r="I30" i="1"/>
  <c r="G31" i="1"/>
  <c r="H31" i="1" s="1"/>
  <c r="I31" i="1"/>
  <c r="I3" i="1"/>
  <c r="G3" i="1"/>
  <c r="H3" i="1" s="1"/>
  <c r="I32" i="1" l="1"/>
  <c r="G32" i="1"/>
  <c r="H32" i="1"/>
</calcChain>
</file>

<file path=xl/sharedStrings.xml><?xml version="1.0" encoding="utf-8"?>
<sst xmlns="http://schemas.openxmlformats.org/spreadsheetml/2006/main" count="72" uniqueCount="45">
  <si>
    <t>szt</t>
  </si>
  <si>
    <t>op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</si>
  <si>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</si>
  <si>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</si>
  <si>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</si>
  <si>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</si>
  <si>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</si>
  <si>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</si>
  <si>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</si>
  <si>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</si>
  <si>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</si>
  <si>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</si>
  <si>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</si>
  <si>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</si>
  <si>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r>
      <t>Aceton czda - opak. 1000 ml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2 lata od dnia dostawy, karta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</si>
  <si>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r>
      <t>Czerwień metylowa wsk. - opak. 5 g</t>
    </r>
    <r>
      <rPr>
        <i/>
        <sz val="11"/>
        <color indexed="8"/>
        <rFont val="Tahoma"/>
        <family val="2"/>
        <charset val="238"/>
      </rPr>
      <t xml:space="preserve">
</t>
    </r>
    <r>
      <rPr>
        <i/>
        <sz val="11"/>
        <color indexed="55"/>
        <rFont val="Tahoma"/>
        <family val="2"/>
        <charset val="238"/>
      </rPr>
      <t xml:space="preserve">
</t>
    </r>
  </si>
  <si>
    <r>
      <t>Octan etylu cz.d.a. - opak. 1000 ml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1 rok  od dnia dostawy, karta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</si>
  <si>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r>
      <t>Sodu podchloryn - opak. 500 ml</t>
    </r>
    <r>
      <rPr>
        <i/>
        <sz val="11"/>
        <color indexed="8"/>
        <rFont val="Tahoma"/>
        <family val="2"/>
        <charset val="238"/>
      </rPr>
      <t xml:space="preserve">
jak najdłuższy termin przydatności;</t>
    </r>
    <r>
      <rPr>
        <i/>
        <sz val="11"/>
        <color indexed="55"/>
        <rFont val="Tahoma"/>
        <family val="2"/>
        <charset val="238"/>
      </rPr>
      <t xml:space="preserve">
</t>
    </r>
  </si>
  <si>
    <r>
      <t>Sól dwusodowo - magnezowa EDTA czda - opak 20 g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1,5 roku od dnia dostawy, karta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</si>
  <si>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t xml:space="preserve">"Załącznik nr 7B do SWZ                    - załącznik nr 2 do umowy 	"	</t>
  </si>
  <si>
    <t>Formularz asortymentowo-cenowy - Opis Przedmiotu Zamówienia (OPZ)
Pakiet 7 Odczynniki chemiczne</t>
  </si>
  <si>
    <r>
      <t xml:space="preserve">4-dimetylo-aminobenzaldehyd czda - opak. 25 g </t>
    </r>
    <r>
      <rPr>
        <i/>
        <sz val="11"/>
        <color indexed="8"/>
        <rFont val="Tahoma"/>
        <family val="2"/>
        <charset val="238"/>
      </rPr>
      <t xml:space="preserve">
CAS nr 100-10-7;jakość nie gorsza niż firmy Sigma lub równoważny; termin ważności minimum 2 lata od daty dostawy, w przypadku terminu ustalonego przez producenta krótszego niż 2 lata - nie może on być krótszy niż 2/3 terminu ustalonego przez producenta;przy każdej dostawie należy dostarczyć certyfikat kontroli jakości produktu dla danej serii lub zapewnić nieodpłatny całodobowy dostęp do certyfikatów na stronie internetowej producenta/dostawcy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</si>
  <si>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Alkohol izopropylowy cz. - opak. 5 l </t>
    </r>
    <r>
      <rPr>
        <i/>
        <sz val="11"/>
        <color indexed="8"/>
        <rFont val="Tahoma"/>
        <family val="2"/>
        <charset val="238"/>
      </rPr>
      <t xml:space="preserve">
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</si>
  <si>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Fix - HCl 0,1 mol/l </t>
    </r>
    <r>
      <rPr>
        <i/>
        <sz val="11"/>
        <color indexed="8"/>
        <rFont val="Tahoma"/>
        <family val="2"/>
        <charset val="238"/>
      </rPr>
      <t xml:space="preserve">
Odczynnik do analiz chemicznych, stopień czystości cz.d.a. Czystość zgodna ze specyfikacją producenta dla klasy cz.d.a. Wymagany certyfikat analizy potwierdzający parametry jakościowe. Termin ważności nie krótszy niż 2/3 okresu ważności określonego przez producenta.;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</si>
  <si>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Fix - HCl 1,0 mol/l </t>
    </r>
    <r>
      <rPr>
        <i/>
        <sz val="11"/>
        <color indexed="8"/>
        <rFont val="Tahoma"/>
        <family val="2"/>
        <charset val="238"/>
      </rPr>
      <t xml:space="preserve">
stopień czystości: cz.d.a.; termin ważności nie krótszy niż 2/3 okresu ważności określonego przez producenta; certyfikat jakości odczynnika lub dostęp do certyfikatu przez internet.;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</si>
  <si>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Fix - sodu tiosiarczan 0,1 mol/l </t>
    </r>
    <r>
      <rPr>
        <i/>
        <sz val="11"/>
        <color indexed="8"/>
        <rFont val="Tahoma"/>
        <family val="2"/>
        <charset val="238"/>
      </rPr>
      <t xml:space="preserve">
stopień czystości: cz.d.a.; termin ważności nie krótszy niż 2/3 okresu ważności określonego przez producenta; certyfikat jakości odczynnika lub dostęp do certyfikatu przez internet.;</t>
    </r>
    <r>
      <rPr>
        <i/>
        <sz val="11"/>
        <color indexed="55"/>
        <rFont val="Tahoma"/>
        <family val="2"/>
        <charset val="238"/>
      </rPr>
      <t xml:space="preserve">
</t>
    </r>
  </si>
  <si>
    <r>
      <t>Fix jod 0,02 mol/l odważka analityczna</t>
    </r>
    <r>
      <rPr>
        <i/>
        <sz val="11"/>
        <color indexed="8"/>
        <rFont val="Tahoma"/>
        <family val="2"/>
        <charset val="238"/>
      </rPr>
      <t xml:space="preserve">
stopień czystości: cz.d.a.; termin ważności nie krótszy niż 2/3 okresu ważności określonego przez producenta; certyfikat jakości odczynnika lub dostęp do certyfikatu przez internet.;</t>
    </r>
    <r>
      <rPr>
        <i/>
        <sz val="11"/>
        <color indexed="55"/>
        <rFont val="Tahoma"/>
        <family val="2"/>
        <charset val="238"/>
      </rPr>
      <t xml:space="preserve">
</t>
    </r>
  </si>
  <si>
    <r>
      <t>Kwas cytrynowy czda - opak. 10 g</t>
    </r>
    <r>
      <rPr>
        <i/>
        <sz val="11"/>
        <color indexed="8"/>
        <rFont val="Tahoma"/>
        <family val="2"/>
        <charset val="238"/>
      </rPr>
      <t xml:space="preserve">
Świadectwo jakości plus karta charakterystyki;Świadectwo jakości, jakość nie gorsza niż firmy POCH /Avantor , świadectwo jakości, termin przydatnoścvi nie krótszy niż 1 rok od dnia dostawy. Karta charakterystyki lub link do strony umożliwiającej pobranie karty charakterystyki.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</si>
  <si>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Kwas octowy lodowaty czda - opak. 1000 ml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świadectwo jakości,  termin przydatności nie krótszy niż 1 rok od dnia dostawy, karta charakterystyki.;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</si>
  <si>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Kwas octowy min.99,5% czda - opak. 1000 ml </t>
    </r>
    <r>
      <rPr>
        <i/>
        <sz val="11"/>
        <color indexed="8"/>
        <rFont val="Tahoma"/>
        <family val="2"/>
        <charset val="238"/>
      </rPr>
      <t xml:space="preserve">
Odczynnik do analiz chemicznych, stopień czystości cz.d.a. Czystość zgodna ze specyfikacją producenta dla klasy cz.d.a. Wymagany certyfikat analizy potwierdzający parametry jakościowe. Termin ważności nie krótszy niż 2/3 okresu ważności określonego przez producenta.;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</si>
  <si>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Kwas ortofosforowy 85% czda - opak. 1000 ml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2 lata od dnia dostawy, karta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</si>
  <si>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Odczynnik Nesslera - opak. 100 ml </t>
    </r>
    <r>
      <rPr>
        <i/>
        <sz val="11"/>
        <color indexed="8"/>
        <rFont val="Tahoma"/>
        <family val="2"/>
        <charset val="238"/>
      </rPr>
      <t xml:space="preserve">
przy każdej dostawie należy dostarczyć certyfikat kontroli jakości produktu dla danej serii lub zapewnić nieodpłatny całodobowy dostęp do certyfikatów na stronie internetowej producenta/dostawcy; termin ważności powinien wynosić co najmniej 2 lata od daty dostawy;  w przypadku terminu ustalonego przez producenta krótszego niż 2 lata - nie może on być krótszy niż 2/3 terminu ustalonego przez producenta lub co najmniej 3/4 daty przydatności (w przypadku produktów nie mających wskazanej daty produkcji);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</si>
  <si>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Potasu dichromian (VI) czda - opak. 100 g </t>
    </r>
    <r>
      <rPr>
        <i/>
        <sz val="11"/>
        <color indexed="8"/>
        <rFont val="Tahoma"/>
        <family val="2"/>
        <charset val="238"/>
      </rPr>
      <t xml:space="preserve">
Odczynnik do analiz chemicznych, stopień czystości cz.d.a. Czystość zgodna ze specyfikacją producenta dla klasy cz.d.a. Wymagany certyfikat analizy potwierdzający parametry jakościowe. Termin ważności nie krótszy niż 2/3 okresu ważności określonego przez producenta.;</t>
    </r>
    <r>
      <rPr>
        <i/>
        <sz val="11"/>
        <color indexed="55"/>
        <rFont val="Tahoma"/>
        <family val="2"/>
        <charset val="238"/>
      </rPr>
      <t xml:space="preserve">
</t>
    </r>
  </si>
  <si>
    <r>
      <t>Potasu żelazocyjanek 3 hydrat - opak. 500 g</t>
    </r>
    <r>
      <rPr>
        <i/>
        <sz val="11"/>
        <color indexed="8"/>
        <rFont val="Tahoma"/>
        <family val="2"/>
        <charset val="238"/>
      </rPr>
      <t xml:space="preserve">
Odczynnik do analiz chemicznych, stopień czystości cz.d.a. Czystość zgodna ze specyfikacją producenta dla klasy cz.d.a. Wymagany certyfikat analizy potwierdzający parametry jakościowe. Termin ważności nie krótszy niż 2/3 okresu ważności określonego przez producenta.;</t>
    </r>
    <r>
      <rPr>
        <i/>
        <sz val="11"/>
        <color indexed="55"/>
        <rFont val="Tahoma"/>
        <family val="2"/>
        <charset val="238"/>
      </rPr>
      <t xml:space="preserve">
</t>
    </r>
  </si>
  <si>
    <r>
      <t>Sodu chlorek cz - opak. 1000 g</t>
    </r>
    <r>
      <rPr>
        <i/>
        <sz val="11"/>
        <color indexed="8"/>
        <rFont val="Tahoma"/>
        <family val="2"/>
        <charset val="238"/>
      </rPr>
      <t xml:space="preserve">
Odczynnik do analiz chemicznych, stopień czystości cz.d.a. Czystość zgodna ze specyfikacją producenta dla klasy cz.d.a. Wymagany certyfikat analizy potwierdzający parametry jakościowe. Termin ważności nie krótszy niż 2/3 okresu ważności określonegoprzez producenta.;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</si>
  <si>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Sodu salicylan czda - opak. 50 g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1 rok od dnia dostawy, karta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</si>
  <si>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Sodu wodorotlenek 0,1 mol/l roztwór mianowany 1000 ml </t>
    </r>
    <r>
      <rPr>
        <i/>
        <sz val="11"/>
        <color indexed="8"/>
        <rFont val="Tahoma"/>
        <family val="2"/>
        <charset val="238"/>
      </rPr>
      <t xml:space="preserve">
Wodorotlenek sodu, roztwór mianowany o stężeniu nominalnym 0,1 mol/L. Dokładność stężenia +/- 0,2-0,5%. Roztwór przygotowany z odczynników klasy cz.d.a. lub wyższej, mianowany wobec CRM lub wzorca pierwotnego. Certyfikat analizy zawierający: rzeczywiste stężenie, niepewność oraz datę mianowania. Opakowanie szczelne, ograniczające pochłanianie CO2. Termin ważności nie krótszy niż 2/3 okresu ważności określonego przez producenta.;</t>
    </r>
    <r>
      <rPr>
        <i/>
        <sz val="11"/>
        <color indexed="55"/>
        <rFont val="Tahoma"/>
        <family val="2"/>
        <charset val="238"/>
      </rPr>
      <t xml:space="preserve">
</t>
    </r>
  </si>
  <si>
    <r>
      <t>Sodu wodorotlenek roztwór mianowany 1 mol/l - opak. 1000 ml</t>
    </r>
    <r>
      <rPr>
        <i/>
        <sz val="11"/>
        <color indexed="8"/>
        <rFont val="Tahoma"/>
        <family val="2"/>
        <charset val="238"/>
      </rPr>
      <t xml:space="preserve">
Wodorotlenek sodu, roztwór mianowany o stężeniu nominalnym 1,0 mol/L. Dokładność stężenia +/- 0,2-0,5%. Roztwór przygotowany z odczynników klasy cz.d.a. lub wyższej, mianowany wobec CRM lub wzorca pierwotnego. Certyfikat analizy zawierający: rzeczywiste stężenie, niepewność oraz datę mianowania. Opakowanie szczelne, ograniczające pochłanianie CO2. Termin ważności nie krótszy niż 2/3 okresu ważności określonego przez producenta.;</t>
    </r>
    <r>
      <rPr>
        <i/>
        <sz val="11"/>
        <color indexed="55"/>
        <rFont val="Tahoma"/>
        <family val="2"/>
        <charset val="238"/>
      </rPr>
      <t xml:space="preserve">
</t>
    </r>
  </si>
  <si>
    <r>
      <t>Wodoru nadtlenek 30% - opak. 1000 ml</t>
    </r>
    <r>
      <rPr>
        <i/>
        <sz val="11"/>
        <color indexed="8"/>
        <rFont val="Tahoma"/>
        <family val="2"/>
        <charset val="238"/>
      </rPr>
      <t xml:space="preserve">
Odczynnik do analiz chemicznych, stopień czystości cz.d.a. Czystość zgodna ze specyfikacją producenta dla klasy cz.d.a. Wymagany certyfikat analizy potwierdzający parametry jakościowe. Termin ważności nie krótszy niż 2/3 okresu ważności określonego przez producenta.;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</si>
  <si>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Cynku octan 2.hydrat czda - opak. 500 g </t>
    </r>
    <r>
      <rPr>
        <i/>
        <sz val="11"/>
        <color indexed="8"/>
        <rFont val="Tahoma"/>
        <family val="2"/>
        <charset val="238"/>
      </rPr>
      <t xml:space="preserve">
Odczynnik do analiz chemicznych, stopień czystości cz.d.a. Czystość zgodna ze specyfikacją producenta dla klasy cz.d.a. Wymagany certyfikat analizy potwierdzający parametry jakościowe. Termin ważności minimum 2 lata od daty dostawy, w przypadku terminu ustalonego przez producenta krótszego niż 2 lata - nie może on być nie krótszy niż 3/4 okresu ważności określonego przez producenta.; CAS nr 64-17-5</t>
    </r>
    <r>
      <rPr>
        <i/>
        <sz val="11"/>
        <color indexed="55"/>
        <rFont val="Tahoma"/>
        <family val="2"/>
        <charset val="238"/>
      </rPr>
      <t xml:space="preserve">
</t>
    </r>
  </si>
  <si>
    <r>
      <t>Alkohol etylowy 96% czda - opak. 500 ml</t>
    </r>
    <r>
      <rPr>
        <i/>
        <sz val="11"/>
        <color indexed="8"/>
        <rFont val="Tahoma"/>
        <family val="2"/>
        <charset val="238"/>
      </rPr>
      <t xml:space="preserve">
Odczynnik do analiz chemicznych, stopień czystości cz.d.a. Czystość zgodna ze specyfikacją producenta dla klasy cz.d.a. Wymagany certyfikat analizy potwierdzający parametry jakościowe. Termin ważności minimum 2 lata od daty dostawy, w przypadku terminu ustalonego przez producenta krótszego niż 2 lata - nie może on być krótszy niż 3/4 okresu ważności określonego przez producenta.; CAS nr 64-17-5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</si>
  <si>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Potasu chlorek czda - opak. 500 g </t>
    </r>
    <r>
      <rPr>
        <i/>
        <sz val="11"/>
        <color indexed="8"/>
        <rFont val="Tahoma"/>
        <family val="2"/>
        <charset val="238"/>
      </rPr>
      <t xml:space="preserve">
CAS nr 7447-40-7;przy każdej dostawie należy dostarczyć certyfikat kontroli jakości produktu dla danej serii lub zapewnić nieodpłatny całodobowy dostęp do certyfikatów na stronie internetowej producenta/dostawcy; termin ważności powinien wynosić co najmniej 2 lata od daty dostawy;  w przypadku terminu ustalonego przez producenta krótszego niż 2 lata - nie może on być krótszy niż 3/4 terminu ustalonego przez producenta</t>
    </r>
    <r>
      <rPr>
        <i/>
        <sz val="11"/>
        <color indexed="55"/>
        <rFont val="Tahoma"/>
        <family val="2"/>
        <charset val="238"/>
      </rPr>
      <t xml:space="preserve">
</t>
    </r>
  </si>
  <si>
    <r>
      <t>Potasu fosforan jednozasadowy czda - opak. 100 g</t>
    </r>
    <r>
      <rPr>
        <i/>
        <sz val="11"/>
        <color indexed="8"/>
        <rFont val="Tahoma"/>
        <family val="2"/>
        <charset val="238"/>
      </rPr>
      <t xml:space="preserve">
CAS nr 7778-77-0;termin ważności powinien wynosić co najmniej 2 lata od daty dostawy;  w przypadku terminu ustalonego przez producenta krótszego niż 2 lata - nie może on być krótszy niż 3/4 terminu ustalonego przez producenta; przy każdej dostawie należy dostarczyć certyfikat kontroli jakości produktu dla danej serii lub zapewnić nieodpłatny całodobowy dostęp do certyfikatów na stronie internetowej producenta/dostawcy</t>
    </r>
    <r>
      <rPr>
        <i/>
        <sz val="11"/>
        <color indexed="55"/>
        <rFont val="Tahoma"/>
        <family val="2"/>
        <charset val="238"/>
      </rPr>
      <t xml:space="preserve">
</t>
    </r>
  </si>
  <si>
    <r>
      <t>Potasu telluryn czda - opak. 25 g</t>
    </r>
    <r>
      <rPr>
        <i/>
        <sz val="11"/>
        <color indexed="8"/>
        <rFont val="Tahoma"/>
        <family val="2"/>
        <charset val="238"/>
      </rPr>
      <t xml:space="preserve">
CAS nr 7790-58-1;termin ważności powinien wynosić co najmniej 2 lata od daty dostawy;  w przypadku terminu ustalonego przez producenta krótszego niż 2 lata - nie może on być krótszy niż 3/4 terminu ustalonego przez producenta; przy każdej dostawie należy dostarczyć certyfikat kontroli jakości produktu dla danej serii lub zapewnić nieodpłatny całodobowy dostęp do certyfikatów na stronie internetowej producenta/dostawcy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</si>
  <si>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Metyloizoborneol 10 mg/ml - ampułka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1 rok od dnia dostawy, karta charakterystyki</t>
    </r>
    <r>
      <rPr>
        <i/>
        <sz val="11"/>
        <color indexed="55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</si>
</sst>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9563-D38C-4CE1-9B53-7A380F4CFFA4}">
  <sheetPr codeName="Arkusz1">
    <pageSetUpPr fitToPage="1"/>
  </sheetPr>
  <dimension ref="A1:K32"/>
  <sheetViews>
    <sheetView showGridLines="0" showZeros="0" tabSelected="1" workbookViewId="0">
      <pane ySplit="2" topLeftCell="A28" activePane="bottomLeft" state="frozen"/>
      <selection pane="bottomLeft" activeCell="B28" sqref="B28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4" t="s">
        <v>19</v>
      </c>
      <c r="K1" s="15"/>
    </row>
    <row r="2" spans="1:11" ht="71.25" customHeight="1" x14ac:dyDescent="0.3">
      <c r="A2" s="2" t="s">
        <v>2</v>
      </c>
      <c r="B2" s="3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</row>
    <row r="3" spans="1:11" ht="110.4" x14ac:dyDescent="0.3">
      <c r="A3" s="5">
        <v>1</v>
      </c>
      <c r="B3" s="12" t="s">
        <v>21</v>
      </c>
      <c r="C3" s="5" t="s">
        <v>0</v>
      </c>
      <c r="D3" s="7">
        <v>1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55.2" x14ac:dyDescent="0.3">
      <c r="A4" s="5">
        <v>2</v>
      </c>
      <c r="B4" s="12" t="s">
        <v>14</v>
      </c>
      <c r="C4" s="5" t="s">
        <v>0</v>
      </c>
      <c r="D4" s="7">
        <v>1</v>
      </c>
      <c r="E4" s="8"/>
      <c r="F4" s="9"/>
      <c r="G4" s="6">
        <f t="shared" ref="G4:G31" si="0">E4*D4</f>
        <v>0</v>
      </c>
      <c r="H4" s="6">
        <f t="shared" ref="H4:H31" si="1">G4+G4*F4/100</f>
        <v>0</v>
      </c>
      <c r="I4" s="6">
        <f t="shared" ref="I4:I31" si="2">D4*E4*F4/100</f>
        <v>0</v>
      </c>
      <c r="J4" s="10"/>
      <c r="K4" s="11"/>
    </row>
    <row r="5" spans="1:11" ht="110.4" x14ac:dyDescent="0.3">
      <c r="A5" s="5">
        <v>3</v>
      </c>
      <c r="B5" s="12" t="s">
        <v>40</v>
      </c>
      <c r="C5" s="5" t="s">
        <v>0</v>
      </c>
      <c r="D5" s="7">
        <v>3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41.4" x14ac:dyDescent="0.3">
      <c r="A6" s="5">
        <v>4</v>
      </c>
      <c r="B6" s="12" t="s">
        <v>22</v>
      </c>
      <c r="C6" s="5" t="s">
        <v>0</v>
      </c>
      <c r="D6" s="7">
        <v>3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110.4" x14ac:dyDescent="0.3">
      <c r="A7" s="5">
        <v>5</v>
      </c>
      <c r="B7" s="12" t="s">
        <v>39</v>
      </c>
      <c r="C7" s="5" t="s">
        <v>0</v>
      </c>
      <c r="D7" s="7">
        <v>1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41.4" x14ac:dyDescent="0.3">
      <c r="A8" s="5">
        <v>6</v>
      </c>
      <c r="B8" s="12" t="s">
        <v>15</v>
      </c>
      <c r="C8" s="5" t="s">
        <v>0</v>
      </c>
      <c r="D8" s="7">
        <v>1</v>
      </c>
      <c r="E8" s="8"/>
      <c r="F8" s="9"/>
      <c r="G8" s="6">
        <f t="shared" si="0"/>
        <v>0</v>
      </c>
      <c r="H8" s="6">
        <f t="shared" si="1"/>
        <v>0</v>
      </c>
      <c r="I8" s="6">
        <f t="shared" si="2"/>
        <v>0</v>
      </c>
      <c r="J8" s="10"/>
      <c r="K8" s="11"/>
    </row>
    <row r="9" spans="1:11" ht="82.8" x14ac:dyDescent="0.3">
      <c r="A9" s="5">
        <v>7</v>
      </c>
      <c r="B9" s="12" t="s">
        <v>23</v>
      </c>
      <c r="C9" s="5" t="s">
        <v>0</v>
      </c>
      <c r="D9" s="7">
        <v>1</v>
      </c>
      <c r="E9" s="8"/>
      <c r="F9" s="9"/>
      <c r="G9" s="6">
        <f t="shared" si="0"/>
        <v>0</v>
      </c>
      <c r="H9" s="6">
        <f t="shared" si="1"/>
        <v>0</v>
      </c>
      <c r="I9" s="6">
        <f t="shared" si="2"/>
        <v>0</v>
      </c>
      <c r="J9" s="10"/>
      <c r="K9" s="11"/>
    </row>
    <row r="10" spans="1:11" ht="69" x14ac:dyDescent="0.3">
      <c r="A10" s="5">
        <v>8</v>
      </c>
      <c r="B10" s="12" t="s">
        <v>24</v>
      </c>
      <c r="C10" s="5" t="s">
        <v>0</v>
      </c>
      <c r="D10" s="7">
        <v>1</v>
      </c>
      <c r="E10" s="8"/>
      <c r="F10" s="9"/>
      <c r="G10" s="6">
        <f t="shared" si="0"/>
        <v>0</v>
      </c>
      <c r="H10" s="6">
        <f t="shared" si="1"/>
        <v>0</v>
      </c>
      <c r="I10" s="6">
        <f t="shared" si="2"/>
        <v>0</v>
      </c>
      <c r="J10" s="10"/>
      <c r="K10" s="11"/>
    </row>
    <row r="11" spans="1:11" ht="69" x14ac:dyDescent="0.3">
      <c r="A11" s="5">
        <v>9</v>
      </c>
      <c r="B11" s="12" t="s">
        <v>25</v>
      </c>
      <c r="C11" s="5" t="s">
        <v>0</v>
      </c>
      <c r="D11" s="7">
        <v>1</v>
      </c>
      <c r="E11" s="8"/>
      <c r="F11" s="9"/>
      <c r="G11" s="6">
        <f t="shared" si="0"/>
        <v>0</v>
      </c>
      <c r="H11" s="6">
        <f t="shared" si="1"/>
        <v>0</v>
      </c>
      <c r="I11" s="6">
        <f t="shared" si="2"/>
        <v>0</v>
      </c>
      <c r="J11" s="10"/>
      <c r="K11" s="11"/>
    </row>
    <row r="12" spans="1:11" ht="69" x14ac:dyDescent="0.3">
      <c r="A12" s="5">
        <v>10</v>
      </c>
      <c r="B12" s="12" t="s">
        <v>26</v>
      </c>
      <c r="C12" s="5" t="s">
        <v>0</v>
      </c>
      <c r="D12" s="7">
        <v>1</v>
      </c>
      <c r="E12" s="8"/>
      <c r="F12" s="9"/>
      <c r="G12" s="6">
        <f t="shared" si="0"/>
        <v>0</v>
      </c>
      <c r="H12" s="6">
        <f t="shared" si="1"/>
        <v>0</v>
      </c>
      <c r="I12" s="6">
        <f t="shared" si="2"/>
        <v>0</v>
      </c>
      <c r="J12" s="10"/>
      <c r="K12" s="11"/>
    </row>
    <row r="13" spans="1:11" ht="82.8" x14ac:dyDescent="0.3">
      <c r="A13" s="5">
        <v>11</v>
      </c>
      <c r="B13" s="12" t="s">
        <v>27</v>
      </c>
      <c r="C13" s="5" t="s">
        <v>0</v>
      </c>
      <c r="D13" s="7">
        <v>1</v>
      </c>
      <c r="E13" s="8"/>
      <c r="F13" s="9"/>
      <c r="G13" s="6">
        <f t="shared" si="0"/>
        <v>0</v>
      </c>
      <c r="H13" s="6">
        <f t="shared" si="1"/>
        <v>0</v>
      </c>
      <c r="I13" s="6">
        <f t="shared" si="2"/>
        <v>0</v>
      </c>
      <c r="J13" s="10"/>
      <c r="K13" s="11"/>
    </row>
    <row r="14" spans="1:11" ht="55.2" x14ac:dyDescent="0.3">
      <c r="A14" s="5">
        <v>12</v>
      </c>
      <c r="B14" s="12" t="s">
        <v>28</v>
      </c>
      <c r="C14" s="5" t="s">
        <v>0</v>
      </c>
      <c r="D14" s="7">
        <v>1</v>
      </c>
      <c r="E14" s="8"/>
      <c r="F14" s="9"/>
      <c r="G14" s="6">
        <f t="shared" si="0"/>
        <v>0</v>
      </c>
      <c r="H14" s="6">
        <f t="shared" si="1"/>
        <v>0</v>
      </c>
      <c r="I14" s="6">
        <f t="shared" si="2"/>
        <v>0</v>
      </c>
      <c r="J14" s="10"/>
      <c r="K14" s="11"/>
    </row>
    <row r="15" spans="1:11" ht="82.8" x14ac:dyDescent="0.3">
      <c r="A15" s="5">
        <v>13</v>
      </c>
      <c r="B15" s="12" t="s">
        <v>29</v>
      </c>
      <c r="C15" s="5" t="s">
        <v>0</v>
      </c>
      <c r="D15" s="7">
        <v>1</v>
      </c>
      <c r="E15" s="8"/>
      <c r="F15" s="9"/>
      <c r="G15" s="6">
        <f t="shared" si="0"/>
        <v>0</v>
      </c>
      <c r="H15" s="6">
        <f t="shared" si="1"/>
        <v>0</v>
      </c>
      <c r="I15" s="6">
        <f t="shared" si="2"/>
        <v>0</v>
      </c>
      <c r="J15" s="10"/>
      <c r="K15" s="11"/>
    </row>
    <row r="16" spans="1:11" ht="55.2" x14ac:dyDescent="0.3">
      <c r="A16" s="5">
        <v>14</v>
      </c>
      <c r="B16" s="12" t="s">
        <v>30</v>
      </c>
      <c r="C16" s="5" t="s">
        <v>0</v>
      </c>
      <c r="D16" s="7">
        <v>1</v>
      </c>
      <c r="E16" s="8"/>
      <c r="F16" s="9"/>
      <c r="G16" s="6">
        <f t="shared" si="0"/>
        <v>0</v>
      </c>
      <c r="H16" s="6">
        <f t="shared" si="1"/>
        <v>0</v>
      </c>
      <c r="I16" s="6">
        <f t="shared" si="2"/>
        <v>0</v>
      </c>
      <c r="J16" s="10"/>
      <c r="K16" s="11"/>
    </row>
    <row r="17" spans="1:11" ht="55.2" x14ac:dyDescent="0.3">
      <c r="A17" s="5">
        <v>15</v>
      </c>
      <c r="B17" s="12" t="s">
        <v>44</v>
      </c>
      <c r="C17" s="5" t="s">
        <v>0</v>
      </c>
      <c r="D17" s="7">
        <v>1</v>
      </c>
      <c r="E17" s="8"/>
      <c r="F17" s="9"/>
      <c r="G17" s="6">
        <f t="shared" si="0"/>
        <v>0</v>
      </c>
      <c r="H17" s="6">
        <f t="shared" si="1"/>
        <v>0</v>
      </c>
      <c r="I17" s="6">
        <f t="shared" si="2"/>
        <v>0</v>
      </c>
      <c r="J17" s="10"/>
      <c r="K17" s="11"/>
    </row>
    <row r="18" spans="1:11" ht="55.2" x14ac:dyDescent="0.3">
      <c r="A18" s="5">
        <v>16</v>
      </c>
      <c r="B18" s="12" t="s">
        <v>16</v>
      </c>
      <c r="C18" s="5" t="s">
        <v>0</v>
      </c>
      <c r="D18" s="7">
        <v>6</v>
      </c>
      <c r="E18" s="8"/>
      <c r="F18" s="9"/>
      <c r="G18" s="6">
        <f t="shared" si="0"/>
        <v>0</v>
      </c>
      <c r="H18" s="6">
        <f t="shared" si="1"/>
        <v>0</v>
      </c>
      <c r="I18" s="6">
        <f t="shared" si="2"/>
        <v>0</v>
      </c>
      <c r="J18" s="10"/>
      <c r="K18" s="11"/>
    </row>
    <row r="19" spans="1:11" ht="124.2" x14ac:dyDescent="0.3">
      <c r="A19" s="5">
        <v>17</v>
      </c>
      <c r="B19" s="12" t="s">
        <v>31</v>
      </c>
      <c r="C19" s="5" t="s">
        <v>0</v>
      </c>
      <c r="D19" s="7">
        <v>1</v>
      </c>
      <c r="E19" s="8"/>
      <c r="F19" s="9"/>
      <c r="G19" s="6">
        <f t="shared" si="0"/>
        <v>0</v>
      </c>
      <c r="H19" s="6">
        <f t="shared" si="1"/>
        <v>0</v>
      </c>
      <c r="I19" s="6">
        <f t="shared" si="2"/>
        <v>0</v>
      </c>
      <c r="J19" s="10"/>
      <c r="K19" s="11"/>
    </row>
    <row r="20" spans="1:11" ht="110.4" x14ac:dyDescent="0.3">
      <c r="A20" s="5">
        <v>18</v>
      </c>
      <c r="B20" s="12" t="s">
        <v>41</v>
      </c>
      <c r="C20" s="5" t="s">
        <v>0</v>
      </c>
      <c r="D20" s="7">
        <v>2</v>
      </c>
      <c r="E20" s="8"/>
      <c r="F20" s="9"/>
      <c r="G20" s="6">
        <f t="shared" si="0"/>
        <v>0</v>
      </c>
      <c r="H20" s="6">
        <f t="shared" si="1"/>
        <v>0</v>
      </c>
      <c r="I20" s="6">
        <f t="shared" si="2"/>
        <v>0</v>
      </c>
      <c r="J20" s="10"/>
      <c r="K20" s="11"/>
    </row>
    <row r="21" spans="1:11" ht="82.8" x14ac:dyDescent="0.3">
      <c r="A21" s="5">
        <v>19</v>
      </c>
      <c r="B21" s="12" t="s">
        <v>32</v>
      </c>
      <c r="C21" s="5" t="s">
        <v>0</v>
      </c>
      <c r="D21" s="7">
        <v>1</v>
      </c>
      <c r="E21" s="8"/>
      <c r="F21" s="9"/>
      <c r="G21" s="6">
        <f t="shared" si="0"/>
        <v>0</v>
      </c>
      <c r="H21" s="6">
        <f t="shared" si="1"/>
        <v>0</v>
      </c>
      <c r="I21" s="6">
        <f t="shared" si="2"/>
        <v>0</v>
      </c>
      <c r="J21" s="10"/>
      <c r="K21" s="11"/>
    </row>
    <row r="22" spans="1:11" ht="110.4" x14ac:dyDescent="0.3">
      <c r="A22" s="5">
        <v>20</v>
      </c>
      <c r="B22" s="12" t="s">
        <v>42</v>
      </c>
      <c r="C22" s="5" t="s">
        <v>0</v>
      </c>
      <c r="D22" s="7">
        <v>1</v>
      </c>
      <c r="E22" s="8"/>
      <c r="F22" s="9"/>
      <c r="G22" s="6">
        <f t="shared" si="0"/>
        <v>0</v>
      </c>
      <c r="H22" s="6">
        <f t="shared" si="1"/>
        <v>0</v>
      </c>
      <c r="I22" s="6">
        <f t="shared" si="2"/>
        <v>0</v>
      </c>
      <c r="J22" s="10"/>
      <c r="K22" s="11"/>
    </row>
    <row r="23" spans="1:11" ht="110.4" x14ac:dyDescent="0.3">
      <c r="A23" s="5">
        <v>21</v>
      </c>
      <c r="B23" s="12" t="s">
        <v>43</v>
      </c>
      <c r="C23" s="5" t="s">
        <v>0</v>
      </c>
      <c r="D23" s="7">
        <v>1</v>
      </c>
      <c r="E23" s="8"/>
      <c r="F23" s="9"/>
      <c r="G23" s="6">
        <f t="shared" si="0"/>
        <v>0</v>
      </c>
      <c r="H23" s="6">
        <f t="shared" si="1"/>
        <v>0</v>
      </c>
      <c r="I23" s="6">
        <f t="shared" si="2"/>
        <v>0</v>
      </c>
      <c r="J23" s="10"/>
      <c r="K23" s="11"/>
    </row>
    <row r="24" spans="1:11" ht="82.8" x14ac:dyDescent="0.3">
      <c r="A24" s="5">
        <v>22</v>
      </c>
      <c r="B24" s="12" t="s">
        <v>33</v>
      </c>
      <c r="C24" s="5" t="s">
        <v>0</v>
      </c>
      <c r="D24" s="7">
        <v>1</v>
      </c>
      <c r="E24" s="8"/>
      <c r="F24" s="9"/>
      <c r="G24" s="6">
        <f t="shared" si="0"/>
        <v>0</v>
      </c>
      <c r="H24" s="6">
        <f t="shared" si="1"/>
        <v>0</v>
      </c>
      <c r="I24" s="6">
        <f t="shared" si="2"/>
        <v>0</v>
      </c>
      <c r="J24" s="10"/>
      <c r="K24" s="11"/>
    </row>
    <row r="25" spans="1:11" ht="82.8" x14ac:dyDescent="0.3">
      <c r="A25" s="5">
        <v>23</v>
      </c>
      <c r="B25" s="12" t="s">
        <v>34</v>
      </c>
      <c r="C25" s="5" t="s">
        <v>0</v>
      </c>
      <c r="D25" s="7">
        <v>2</v>
      </c>
      <c r="E25" s="8"/>
      <c r="F25" s="9"/>
      <c r="G25" s="6">
        <f t="shared" si="0"/>
        <v>0</v>
      </c>
      <c r="H25" s="6">
        <f t="shared" si="1"/>
        <v>0</v>
      </c>
      <c r="I25" s="6">
        <f t="shared" si="2"/>
        <v>0</v>
      </c>
      <c r="J25" s="10"/>
      <c r="K25" s="11"/>
    </row>
    <row r="26" spans="1:11" ht="41.4" x14ac:dyDescent="0.3">
      <c r="A26" s="5">
        <v>24</v>
      </c>
      <c r="B26" s="12" t="s">
        <v>17</v>
      </c>
      <c r="C26" s="5" t="s">
        <v>0</v>
      </c>
      <c r="D26" s="7">
        <v>1</v>
      </c>
      <c r="E26" s="8"/>
      <c r="F26" s="9"/>
      <c r="G26" s="6">
        <f t="shared" si="0"/>
        <v>0</v>
      </c>
      <c r="H26" s="6">
        <f t="shared" si="1"/>
        <v>0</v>
      </c>
      <c r="I26" s="6">
        <f t="shared" si="2"/>
        <v>0</v>
      </c>
      <c r="J26" s="10"/>
      <c r="K26" s="11"/>
    </row>
    <row r="27" spans="1:11" ht="55.2" x14ac:dyDescent="0.3">
      <c r="A27" s="5">
        <v>25</v>
      </c>
      <c r="B27" s="12" t="s">
        <v>35</v>
      </c>
      <c r="C27" s="5" t="s">
        <v>1</v>
      </c>
      <c r="D27" s="7">
        <v>2</v>
      </c>
      <c r="E27" s="8"/>
      <c r="F27" s="9"/>
      <c r="G27" s="6">
        <f t="shared" si="0"/>
        <v>0</v>
      </c>
      <c r="H27" s="6">
        <f t="shared" si="1"/>
        <v>0</v>
      </c>
      <c r="I27" s="6">
        <f t="shared" si="2"/>
        <v>0</v>
      </c>
      <c r="J27" s="10"/>
      <c r="K27" s="11"/>
    </row>
    <row r="28" spans="1:11" ht="110.4" x14ac:dyDescent="0.3">
      <c r="A28" s="5">
        <v>26</v>
      </c>
      <c r="B28" s="12" t="s">
        <v>36</v>
      </c>
      <c r="C28" s="5" t="s">
        <v>0</v>
      </c>
      <c r="D28" s="7">
        <v>1</v>
      </c>
      <c r="E28" s="8"/>
      <c r="F28" s="9"/>
      <c r="G28" s="6">
        <f t="shared" si="0"/>
        <v>0</v>
      </c>
      <c r="H28" s="6">
        <f t="shared" si="1"/>
        <v>0</v>
      </c>
      <c r="I28" s="6">
        <f t="shared" si="2"/>
        <v>0</v>
      </c>
      <c r="J28" s="10"/>
      <c r="K28" s="11"/>
    </row>
    <row r="29" spans="1:11" ht="110.4" x14ac:dyDescent="0.3">
      <c r="A29" s="5">
        <v>27</v>
      </c>
      <c r="B29" s="12" t="s">
        <v>37</v>
      </c>
      <c r="C29" s="5" t="s">
        <v>0</v>
      </c>
      <c r="D29" s="7">
        <v>1</v>
      </c>
      <c r="E29" s="8"/>
      <c r="F29" s="9"/>
      <c r="G29" s="6">
        <f t="shared" si="0"/>
        <v>0</v>
      </c>
      <c r="H29" s="6">
        <f t="shared" si="1"/>
        <v>0</v>
      </c>
      <c r="I29" s="6">
        <f t="shared" si="2"/>
        <v>0</v>
      </c>
      <c r="J29" s="10"/>
      <c r="K29" s="11"/>
    </row>
    <row r="30" spans="1:11" ht="55.2" x14ac:dyDescent="0.3">
      <c r="A30" s="5">
        <v>28</v>
      </c>
      <c r="B30" s="12" t="s">
        <v>18</v>
      </c>
      <c r="C30" s="5" t="s">
        <v>0</v>
      </c>
      <c r="D30" s="7">
        <v>1</v>
      </c>
      <c r="E30" s="8"/>
      <c r="F30" s="9"/>
      <c r="G30" s="6">
        <f t="shared" si="0"/>
        <v>0</v>
      </c>
      <c r="H30" s="6">
        <f t="shared" si="1"/>
        <v>0</v>
      </c>
      <c r="I30" s="6">
        <f t="shared" si="2"/>
        <v>0</v>
      </c>
      <c r="J30" s="10"/>
      <c r="K30" s="11"/>
    </row>
    <row r="31" spans="1:11" ht="82.8" x14ac:dyDescent="0.3">
      <c r="A31" s="5">
        <v>29</v>
      </c>
      <c r="B31" s="12" t="s">
        <v>38</v>
      </c>
      <c r="C31" s="5" t="s">
        <v>0</v>
      </c>
      <c r="D31" s="7">
        <v>1</v>
      </c>
      <c r="E31" s="8"/>
      <c r="F31" s="9"/>
      <c r="G31" s="6">
        <f t="shared" si="0"/>
        <v>0</v>
      </c>
      <c r="H31" s="6">
        <f t="shared" si="1"/>
        <v>0</v>
      </c>
      <c r="I31" s="6">
        <f t="shared" si="2"/>
        <v>0</v>
      </c>
      <c r="J31" s="10"/>
      <c r="K31" s="11"/>
    </row>
    <row r="32" spans="1:11" ht="24.9" customHeight="1" x14ac:dyDescent="0.3">
      <c r="A32" s="16" t="s">
        <v>13</v>
      </c>
      <c r="B32" s="17"/>
      <c r="C32" s="17"/>
      <c r="D32" s="17"/>
      <c r="E32" s="17"/>
      <c r="F32" s="18"/>
      <c r="G32" s="4">
        <f>SUM(G3:G31)</f>
        <v>0</v>
      </c>
      <c r="H32" s="4">
        <f>SUM(H3:H31)</f>
        <v>0</v>
      </c>
      <c r="I32" s="4">
        <f>SUM(I3:I31)</f>
        <v>0</v>
      </c>
      <c r="J32" s="19"/>
      <c r="K32" s="20"/>
    </row>
  </sheetData>
  <sheetProtection algorithmName="SHA-512" hashValue="gZTYdq74n3sdqatxgUwOujNruxdkk5R7xywlY4V552ojkkoBc32zS65DR8RftN8K95ZbNJb7UT36HBEhuEdNgQ==" saltValue="B5nNxv7zBOJ+VV/GuU2J9Q==" spinCount="100000" sheet="1" objects="1" scenarios="1"/>
  <mergeCells count="4">
    <mergeCell ref="A1:I1"/>
    <mergeCell ref="J1:K1"/>
    <mergeCell ref="A32:F32"/>
    <mergeCell ref="J32:K32"/>
  </mergeCells>
  <dataValidations count="1">
    <dataValidation type="whole" allowBlank="1" showErrorMessage="1" errorTitle="Nieprawidłowa wartość VAT" error="Proszę wpisać wartość VAT z zakresu od 0 do 25 (proszę nie używać znaku %)" sqref="F3:F31" xr:uid="{85FD12BD-0A32-477B-BE1B-A945FED60599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  - Pakiet VII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2026-03-13T11:57:41Z</dcterms:created>
  <dcterms:modified xsi:type="dcterms:W3CDTF">2026-03-23T12:15:52Z</dcterms:modified>
</cp:coreProperties>
</file>